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0" i="1" l="1"/>
  <c r="I12" i="1"/>
  <c r="H10" i="1" s="1"/>
</calcChain>
</file>

<file path=xl/sharedStrings.xml><?xml version="1.0" encoding="utf-8"?>
<sst xmlns="http://schemas.openxmlformats.org/spreadsheetml/2006/main" count="136" uniqueCount="113">
  <si>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</si>
  <si>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</si>
  <si>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</si>
  <si>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</si>
  <si>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</si>
  <si>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</si>
  <si>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</si>
  <si>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</si>
  <si>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</si>
  <si>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</si>
  <si>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</si>
  <si>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</si>
  <si>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</si>
  <si>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</si>
  <si>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</si>
  <si>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</si>
  <si>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</si>
  <si>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</si>
  <si>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</si>
  <si>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</si>
  <si>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</si>
  <si>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</si>
  <si>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</si>
  <si>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</si>
  <si>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</si>
  <si>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</si>
  <si>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</si>
  <si>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</si>
  <si>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</si>
  <si>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</si>
  <si>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</si>
  <si>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</si>
  <si>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</si>
  <si>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</si>
  <si>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</si>
  <si>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</si>
  <si>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</si>
  <si>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</si>
  <si>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</si>
  <si>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</si>
  <si>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</si>
  <si>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</si>
  <si>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</si>
  <si>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</si>
  <si>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</si>
  <si>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</si>
  <si>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</si>
  <si>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</si>
  <si>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</si>
  <si>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</si>
  <si>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</si>
  <si>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</si>
  <si>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</si>
  <si>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</si>
  <si>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</si>
  <si>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</si>
  <si>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</si>
  <si>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</si>
  <si>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</si>
  <si>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</si>
  <si>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</si>
  <si>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</si>
  <si>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</si>
  <si>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</si>
  <si>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</si>
  <si>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</si>
  <si>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</si>
  <si>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</si>
  <si>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</si>
  <si>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</si>
  <si>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</si>
  <si>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</si>
  <si>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</si>
  <si>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</si>
  <si>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</si>
  <si>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</si>
  <si>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</si>
  <si>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</si>
  <si>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ОАО "КТЗ" дог. № Т6-09 от 01.04.09</t>
  </si>
  <si>
    <t>ОАО "КТЗ" дог. № Т6-09 от 01.04.11</t>
  </si>
  <si>
    <t>ул. Билибина, д. 21</t>
  </si>
  <si>
    <t xml:space="preserve">Уборка мест общего пользования </t>
  </si>
  <si>
    <t>руб,  кв-ра</t>
  </si>
  <si>
    <t>ИП Даничев В.Д., дог №03/19 от 27.12.18</t>
  </si>
  <si>
    <t>Управление многоквартирным домом, в том числе:</t>
  </si>
  <si>
    <t xml:space="preserve">Текущий ремонт общего имущества </t>
  </si>
  <si>
    <t>Остаток денежных средств на 01.01.2023г.</t>
  </si>
  <si>
    <t>6</t>
  </si>
  <si>
    <t>33,79             23,29</t>
  </si>
  <si>
    <t>ГП"Калугаоблводоканал" дог. №1139 от 23.04.09</t>
  </si>
  <si>
    <t>2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</si>
  <si>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</si>
  <si>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</si>
  <si>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</si>
  <si>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</si>
  <si>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</si>
  <si>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</si>
  <si>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</si>
  <si>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</si>
  <si>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МУП "Калугалифтремстрой" дог. № 11-ук/09 от 15.04.09</t>
  </si>
  <si>
    <t>8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</si>
  <si>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</si>
  <si>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</si>
  <si>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</si>
  <si>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смена стояков ХВС и ГВС</t>
  </si>
  <si>
    <t>кв.3-7,подвал</t>
  </si>
  <si>
    <t>мп.</t>
  </si>
  <si>
    <t>техническое диагностирование внутридомового газового оборудования</t>
  </si>
  <si>
    <t>квартира</t>
  </si>
  <si>
    <t>кв.</t>
  </si>
  <si>
    <t>дератизация, дезинфекция</t>
  </si>
  <si>
    <t>подвал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</si>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</sst>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1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NumberFormat="1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22" fillId="0" borderId="14" xfId="0" applyFont="1" applyFill="1" applyBorder="1" applyAlignment="1">
      <alignment wrapText="1"/>
    </xf>
    <xf numFmtId="0" fontId="1" fillId="0" borderId="14" xfId="0" applyFont="1" applyFill="1" applyBorder="1" applyAlignment="1"/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0" fillId="0" borderId="0" xfId="1" applyFont="1" applyFill="1" applyAlignment="1" applyProtection="1"/>
    <xf numFmtId="0" fontId="21" fillId="0" borderId="0" xfId="0" applyFont="1" applyFill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21" fillId="0" borderId="0" xfId="0" applyNumberFormat="1" applyFont="1" applyFill="1"/>
    <xf numFmtId="0" fontId="24" fillId="0" borderId="16" xfId="0" applyFont="1" applyFill="1" applyBorder="1" applyAlignment="1"/>
    <xf numFmtId="0" fontId="1" fillId="0" borderId="14" xfId="0" applyFont="1" applyFill="1" applyBorder="1" applyAlignment="1">
      <alignment horizontal="left"/>
    </xf>
    <xf numFmtId="0" fontId="12" fillId="0" borderId="15" xfId="0" applyFont="1" applyFill="1" applyBorder="1" applyAlignment="1"/>
    <xf numFmtId="0" fontId="12" fillId="0" borderId="16" xfId="0" applyFont="1" applyFill="1" applyBorder="1" applyAlignment="1"/>
    <xf numFmtId="0" fontId="12" fillId="0" borderId="14" xfId="0" applyNumberFormat="1" applyFont="1" applyFill="1" applyBorder="1" applyAlignment="1"/>
    <xf numFmtId="0" fontId="12" fillId="0" borderId="16" xfId="0" applyNumberFormat="1" applyFont="1" applyFill="1" applyBorder="1" applyAlignment="1"/>
    <xf numFmtId="14" fontId="1" fillId="0" borderId="14" xfId="0" applyNumberFormat="1" applyFont="1" applyFill="1" applyBorder="1" applyAlignment="1">
      <alignment horizontal="center"/>
    </xf>
    <xf numFmtId="0" fontId="12" fillId="0" borderId="2" xfId="0" applyFont="1" applyFill="1" applyBorder="1"/>
    <xf numFmtId="164" fontId="12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2" xfId="0" applyFont="1" applyFill="1" applyBorder="1" applyAlignment="1">
      <alignment horizontal="left"/>
    </xf>
    <xf numFmtId="0" fontId="24" fillId="0" borderId="14" xfId="0" applyFont="1" applyFill="1" applyBorder="1" applyAlignment="1"/>
    <xf numFmtId="0" fontId="24" fillId="0" borderId="15" xfId="0" applyFont="1" applyFill="1" applyBorder="1" applyAlignment="1"/>
    <xf numFmtId="14" fontId="1" fillId="0" borderId="2" xfId="0" applyNumberFormat="1" applyFont="1" applyFill="1" applyBorder="1" applyAlignment="1">
      <alignment horizontal="right"/>
    </xf>
    <xf numFmtId="0" fontId="19" fillId="0" borderId="14" xfId="0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80;&#1083;&#1080;&#1073;&#1080;&#1085;&#1072;,%2021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  <sheetName val="Лист4"/>
    </sheetNames>
    <sheetDataSet>
      <sheetData sheetId="0">
        <row r="10">
          <cell r="B10">
            <v>1917.5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7"/>
  <sheetViews>
    <sheetView tabSelected="1" topLeftCell="A34" workbookViewId="0">
      <selection activeCell="L42" sqref="L42"/>
    </sheetView>
  </sheetViews>
  <sheetFormatPr defaultRowHeight="12.75" x14ac:dyDescent="0.2"/>
  <cols>
    <col min="1" max="1" width="3.7109375" style="1" customWidth="1"/>
    <col min="2" max="2" width="33.85546875" style="3" customWidth="1"/>
    <col min="3" max="3" width="10.7109375" style="3" customWidth="1"/>
    <col min="4" max="4" width="13.7109375" style="3" customWidth="1"/>
    <col min="5" max="5" width="13.42578125" style="3" customWidth="1"/>
    <col min="6" max="6" width="12.42578125" style="3" customWidth="1"/>
    <col min="7" max="7" width="14.140625" style="4" customWidth="1"/>
    <col min="8" max="8" width="15" style="4" customWidth="1"/>
    <col min="9" max="9" width="14.28515625" style="4" customWidth="1"/>
    <col min="10" max="10" width="14.5703125" style="4" customWidth="1"/>
    <col min="11" max="11" width="16.28515625" style="4" customWidth="1"/>
    <col min="12" max="12" width="18.140625" style="4" customWidth="1"/>
    <col min="13" max="16" width="9.140625" style="4" customWidth="1"/>
    <col min="17" max="256" width="9.140625" style="4"/>
    <col min="257" max="257" width="3.7109375" style="4" customWidth="1"/>
    <col min="258" max="258" width="33.85546875" style="4" customWidth="1"/>
    <col min="259" max="259" width="10.7109375" style="4" customWidth="1"/>
    <col min="260" max="260" width="10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5703125" style="4" customWidth="1"/>
    <col min="267" max="267" width="14" style="4" customWidth="1"/>
    <col min="268" max="268" width="18.140625" style="4" customWidth="1"/>
    <col min="269" max="272" width="9.140625" style="4" customWidth="1"/>
    <col min="273" max="512" width="9.140625" style="4"/>
    <col min="513" max="513" width="3.7109375" style="4" customWidth="1"/>
    <col min="514" max="514" width="33.85546875" style="4" customWidth="1"/>
    <col min="515" max="515" width="10.7109375" style="4" customWidth="1"/>
    <col min="516" max="516" width="10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5703125" style="4" customWidth="1"/>
    <col min="523" max="523" width="14" style="4" customWidth="1"/>
    <col min="524" max="524" width="18.140625" style="4" customWidth="1"/>
    <col min="525" max="528" width="9.140625" style="4" customWidth="1"/>
    <col min="529" max="768" width="9.140625" style="4"/>
    <col min="769" max="769" width="3.7109375" style="4" customWidth="1"/>
    <col min="770" max="770" width="33.85546875" style="4" customWidth="1"/>
    <col min="771" max="771" width="10.7109375" style="4" customWidth="1"/>
    <col min="772" max="772" width="10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5703125" style="4" customWidth="1"/>
    <col min="779" max="779" width="14" style="4" customWidth="1"/>
    <col min="780" max="780" width="18.140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3.85546875" style="4" customWidth="1"/>
    <col min="1027" max="1027" width="10.7109375" style="4" customWidth="1"/>
    <col min="1028" max="1028" width="10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5703125" style="4" customWidth="1"/>
    <col min="1035" max="1035" width="14" style="4" customWidth="1"/>
    <col min="1036" max="1036" width="18.140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3.85546875" style="4" customWidth="1"/>
    <col min="1283" max="1283" width="10.7109375" style="4" customWidth="1"/>
    <col min="1284" max="1284" width="10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5703125" style="4" customWidth="1"/>
    <col min="1291" max="1291" width="14" style="4" customWidth="1"/>
    <col min="1292" max="1292" width="18.140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3.85546875" style="4" customWidth="1"/>
    <col min="1539" max="1539" width="10.7109375" style="4" customWidth="1"/>
    <col min="1540" max="1540" width="10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5703125" style="4" customWidth="1"/>
    <col min="1547" max="1547" width="14" style="4" customWidth="1"/>
    <col min="1548" max="1548" width="18.140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3.85546875" style="4" customWidth="1"/>
    <col min="1795" max="1795" width="10.7109375" style="4" customWidth="1"/>
    <col min="1796" max="1796" width="10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5703125" style="4" customWidth="1"/>
    <col min="1803" max="1803" width="14" style="4" customWidth="1"/>
    <col min="1804" max="1804" width="18.140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3.85546875" style="4" customWidth="1"/>
    <col min="2051" max="2051" width="10.7109375" style="4" customWidth="1"/>
    <col min="2052" max="2052" width="10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5703125" style="4" customWidth="1"/>
    <col min="2059" max="2059" width="14" style="4" customWidth="1"/>
    <col min="2060" max="2060" width="18.140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3.85546875" style="4" customWidth="1"/>
    <col min="2307" max="2307" width="10.7109375" style="4" customWidth="1"/>
    <col min="2308" max="2308" width="10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5703125" style="4" customWidth="1"/>
    <col min="2315" max="2315" width="14" style="4" customWidth="1"/>
    <col min="2316" max="2316" width="18.140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3.85546875" style="4" customWidth="1"/>
    <col min="2563" max="2563" width="10.7109375" style="4" customWidth="1"/>
    <col min="2564" max="2564" width="10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5703125" style="4" customWidth="1"/>
    <col min="2571" max="2571" width="14" style="4" customWidth="1"/>
    <col min="2572" max="2572" width="18.140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3.85546875" style="4" customWidth="1"/>
    <col min="2819" max="2819" width="10.7109375" style="4" customWidth="1"/>
    <col min="2820" max="2820" width="10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5703125" style="4" customWidth="1"/>
    <col min="2827" max="2827" width="14" style="4" customWidth="1"/>
    <col min="2828" max="2828" width="18.140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3.85546875" style="4" customWidth="1"/>
    <col min="3075" max="3075" width="10.7109375" style="4" customWidth="1"/>
    <col min="3076" max="3076" width="10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5703125" style="4" customWidth="1"/>
    <col min="3083" max="3083" width="14" style="4" customWidth="1"/>
    <col min="3084" max="3084" width="18.140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3.85546875" style="4" customWidth="1"/>
    <col min="3331" max="3331" width="10.7109375" style="4" customWidth="1"/>
    <col min="3332" max="3332" width="10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5703125" style="4" customWidth="1"/>
    <col min="3339" max="3339" width="14" style="4" customWidth="1"/>
    <col min="3340" max="3340" width="18.140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3.85546875" style="4" customWidth="1"/>
    <col min="3587" max="3587" width="10.7109375" style="4" customWidth="1"/>
    <col min="3588" max="3588" width="10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5703125" style="4" customWidth="1"/>
    <col min="3595" max="3595" width="14" style="4" customWidth="1"/>
    <col min="3596" max="3596" width="18.140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3.85546875" style="4" customWidth="1"/>
    <col min="3843" max="3843" width="10.7109375" style="4" customWidth="1"/>
    <col min="3844" max="3844" width="10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5703125" style="4" customWidth="1"/>
    <col min="3851" max="3851" width="14" style="4" customWidth="1"/>
    <col min="3852" max="3852" width="18.140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3.85546875" style="4" customWidth="1"/>
    <col min="4099" max="4099" width="10.7109375" style="4" customWidth="1"/>
    <col min="4100" max="4100" width="10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5703125" style="4" customWidth="1"/>
    <col min="4107" max="4107" width="14" style="4" customWidth="1"/>
    <col min="4108" max="4108" width="18.140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3.85546875" style="4" customWidth="1"/>
    <col min="4355" max="4355" width="10.7109375" style="4" customWidth="1"/>
    <col min="4356" max="4356" width="10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5703125" style="4" customWidth="1"/>
    <col min="4363" max="4363" width="14" style="4" customWidth="1"/>
    <col min="4364" max="4364" width="18.140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3.85546875" style="4" customWidth="1"/>
    <col min="4611" max="4611" width="10.7109375" style="4" customWidth="1"/>
    <col min="4612" max="4612" width="10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5703125" style="4" customWidth="1"/>
    <col min="4619" max="4619" width="14" style="4" customWidth="1"/>
    <col min="4620" max="4620" width="18.140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3.85546875" style="4" customWidth="1"/>
    <col min="4867" max="4867" width="10.7109375" style="4" customWidth="1"/>
    <col min="4868" max="4868" width="10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5703125" style="4" customWidth="1"/>
    <col min="4875" max="4875" width="14" style="4" customWidth="1"/>
    <col min="4876" max="4876" width="18.140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3.85546875" style="4" customWidth="1"/>
    <col min="5123" max="5123" width="10.7109375" style="4" customWidth="1"/>
    <col min="5124" max="5124" width="10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5703125" style="4" customWidth="1"/>
    <col min="5131" max="5131" width="14" style="4" customWidth="1"/>
    <col min="5132" max="5132" width="18.140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3.85546875" style="4" customWidth="1"/>
    <col min="5379" max="5379" width="10.7109375" style="4" customWidth="1"/>
    <col min="5380" max="5380" width="10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5703125" style="4" customWidth="1"/>
    <col min="5387" max="5387" width="14" style="4" customWidth="1"/>
    <col min="5388" max="5388" width="18.140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3.85546875" style="4" customWidth="1"/>
    <col min="5635" max="5635" width="10.7109375" style="4" customWidth="1"/>
    <col min="5636" max="5636" width="10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5703125" style="4" customWidth="1"/>
    <col min="5643" max="5643" width="14" style="4" customWidth="1"/>
    <col min="5644" max="5644" width="18.140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3.85546875" style="4" customWidth="1"/>
    <col min="5891" max="5891" width="10.7109375" style="4" customWidth="1"/>
    <col min="5892" max="5892" width="10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5703125" style="4" customWidth="1"/>
    <col min="5899" max="5899" width="14" style="4" customWidth="1"/>
    <col min="5900" max="5900" width="18.140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3.85546875" style="4" customWidth="1"/>
    <col min="6147" max="6147" width="10.7109375" style="4" customWidth="1"/>
    <col min="6148" max="6148" width="10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5703125" style="4" customWidth="1"/>
    <col min="6155" max="6155" width="14" style="4" customWidth="1"/>
    <col min="6156" max="6156" width="18.140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3.85546875" style="4" customWidth="1"/>
    <col min="6403" max="6403" width="10.7109375" style="4" customWidth="1"/>
    <col min="6404" max="6404" width="10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5703125" style="4" customWidth="1"/>
    <col min="6411" max="6411" width="14" style="4" customWidth="1"/>
    <col min="6412" max="6412" width="18.140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3.85546875" style="4" customWidth="1"/>
    <col min="6659" max="6659" width="10.7109375" style="4" customWidth="1"/>
    <col min="6660" max="6660" width="10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5703125" style="4" customWidth="1"/>
    <col min="6667" max="6667" width="14" style="4" customWidth="1"/>
    <col min="6668" max="6668" width="18.140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3.85546875" style="4" customWidth="1"/>
    <col min="6915" max="6915" width="10.7109375" style="4" customWidth="1"/>
    <col min="6916" max="6916" width="10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5703125" style="4" customWidth="1"/>
    <col min="6923" max="6923" width="14" style="4" customWidth="1"/>
    <col min="6924" max="6924" width="18.140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3.85546875" style="4" customWidth="1"/>
    <col min="7171" max="7171" width="10.7109375" style="4" customWidth="1"/>
    <col min="7172" max="7172" width="10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5703125" style="4" customWidth="1"/>
    <col min="7179" max="7179" width="14" style="4" customWidth="1"/>
    <col min="7180" max="7180" width="18.140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3.85546875" style="4" customWidth="1"/>
    <col min="7427" max="7427" width="10.7109375" style="4" customWidth="1"/>
    <col min="7428" max="7428" width="10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5703125" style="4" customWidth="1"/>
    <col min="7435" max="7435" width="14" style="4" customWidth="1"/>
    <col min="7436" max="7436" width="18.140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3.85546875" style="4" customWidth="1"/>
    <col min="7683" max="7683" width="10.7109375" style="4" customWidth="1"/>
    <col min="7684" max="7684" width="10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5703125" style="4" customWidth="1"/>
    <col min="7691" max="7691" width="14" style="4" customWidth="1"/>
    <col min="7692" max="7692" width="18.140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3.85546875" style="4" customWidth="1"/>
    <col min="7939" max="7939" width="10.7109375" style="4" customWidth="1"/>
    <col min="7940" max="7940" width="10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5703125" style="4" customWidth="1"/>
    <col min="7947" max="7947" width="14" style="4" customWidth="1"/>
    <col min="7948" max="7948" width="18.140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3.85546875" style="4" customWidth="1"/>
    <col min="8195" max="8195" width="10.7109375" style="4" customWidth="1"/>
    <col min="8196" max="8196" width="10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5703125" style="4" customWidth="1"/>
    <col min="8203" max="8203" width="14" style="4" customWidth="1"/>
    <col min="8204" max="8204" width="18.140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3.85546875" style="4" customWidth="1"/>
    <col min="8451" max="8451" width="10.7109375" style="4" customWidth="1"/>
    <col min="8452" max="8452" width="10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5703125" style="4" customWidth="1"/>
    <col min="8459" max="8459" width="14" style="4" customWidth="1"/>
    <col min="8460" max="8460" width="18.140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3.85546875" style="4" customWidth="1"/>
    <col min="8707" max="8707" width="10.7109375" style="4" customWidth="1"/>
    <col min="8708" max="8708" width="10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5703125" style="4" customWidth="1"/>
    <col min="8715" max="8715" width="14" style="4" customWidth="1"/>
    <col min="8716" max="8716" width="18.140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3.85546875" style="4" customWidth="1"/>
    <col min="8963" max="8963" width="10.7109375" style="4" customWidth="1"/>
    <col min="8964" max="8964" width="10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5703125" style="4" customWidth="1"/>
    <col min="8971" max="8971" width="14" style="4" customWidth="1"/>
    <col min="8972" max="8972" width="18.140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3.85546875" style="4" customWidth="1"/>
    <col min="9219" max="9219" width="10.7109375" style="4" customWidth="1"/>
    <col min="9220" max="9220" width="10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5703125" style="4" customWidth="1"/>
    <col min="9227" max="9227" width="14" style="4" customWidth="1"/>
    <col min="9228" max="9228" width="18.140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3.85546875" style="4" customWidth="1"/>
    <col min="9475" max="9475" width="10.7109375" style="4" customWidth="1"/>
    <col min="9476" max="9476" width="10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5703125" style="4" customWidth="1"/>
    <col min="9483" max="9483" width="14" style="4" customWidth="1"/>
    <col min="9484" max="9484" width="18.140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3.85546875" style="4" customWidth="1"/>
    <col min="9731" max="9731" width="10.7109375" style="4" customWidth="1"/>
    <col min="9732" max="9732" width="10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5703125" style="4" customWidth="1"/>
    <col min="9739" max="9739" width="14" style="4" customWidth="1"/>
    <col min="9740" max="9740" width="18.140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3.85546875" style="4" customWidth="1"/>
    <col min="9987" max="9987" width="10.7109375" style="4" customWidth="1"/>
    <col min="9988" max="9988" width="10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5703125" style="4" customWidth="1"/>
    <col min="9995" max="9995" width="14" style="4" customWidth="1"/>
    <col min="9996" max="9996" width="18.140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3.85546875" style="4" customWidth="1"/>
    <col min="10243" max="10243" width="10.7109375" style="4" customWidth="1"/>
    <col min="10244" max="10244" width="10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5703125" style="4" customWidth="1"/>
    <col min="10251" max="10251" width="14" style="4" customWidth="1"/>
    <col min="10252" max="10252" width="18.140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3.85546875" style="4" customWidth="1"/>
    <col min="10499" max="10499" width="10.7109375" style="4" customWidth="1"/>
    <col min="10500" max="10500" width="10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5703125" style="4" customWidth="1"/>
    <col min="10507" max="10507" width="14" style="4" customWidth="1"/>
    <col min="10508" max="10508" width="18.140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3.85546875" style="4" customWidth="1"/>
    <col min="10755" max="10755" width="10.7109375" style="4" customWidth="1"/>
    <col min="10756" max="10756" width="10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5703125" style="4" customWidth="1"/>
    <col min="10763" max="10763" width="14" style="4" customWidth="1"/>
    <col min="10764" max="10764" width="18.140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3.85546875" style="4" customWidth="1"/>
    <col min="11011" max="11011" width="10.7109375" style="4" customWidth="1"/>
    <col min="11012" max="11012" width="10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5703125" style="4" customWidth="1"/>
    <col min="11019" max="11019" width="14" style="4" customWidth="1"/>
    <col min="11020" max="11020" width="18.140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3.85546875" style="4" customWidth="1"/>
    <col min="11267" max="11267" width="10.7109375" style="4" customWidth="1"/>
    <col min="11268" max="11268" width="10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5703125" style="4" customWidth="1"/>
    <col min="11275" max="11275" width="14" style="4" customWidth="1"/>
    <col min="11276" max="11276" width="18.140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3.85546875" style="4" customWidth="1"/>
    <col min="11523" max="11523" width="10.7109375" style="4" customWidth="1"/>
    <col min="11524" max="11524" width="10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5703125" style="4" customWidth="1"/>
    <col min="11531" max="11531" width="14" style="4" customWidth="1"/>
    <col min="11532" max="11532" width="18.140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3.85546875" style="4" customWidth="1"/>
    <col min="11779" max="11779" width="10.7109375" style="4" customWidth="1"/>
    <col min="11780" max="11780" width="10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5703125" style="4" customWidth="1"/>
    <col min="11787" max="11787" width="14" style="4" customWidth="1"/>
    <col min="11788" max="11788" width="18.140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3.85546875" style="4" customWidth="1"/>
    <col min="12035" max="12035" width="10.7109375" style="4" customWidth="1"/>
    <col min="12036" max="12036" width="10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5703125" style="4" customWidth="1"/>
    <col min="12043" max="12043" width="14" style="4" customWidth="1"/>
    <col min="12044" max="12044" width="18.140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3.85546875" style="4" customWidth="1"/>
    <col min="12291" max="12291" width="10.7109375" style="4" customWidth="1"/>
    <col min="12292" max="12292" width="10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5703125" style="4" customWidth="1"/>
    <col min="12299" max="12299" width="14" style="4" customWidth="1"/>
    <col min="12300" max="12300" width="18.140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3.85546875" style="4" customWidth="1"/>
    <col min="12547" max="12547" width="10.7109375" style="4" customWidth="1"/>
    <col min="12548" max="12548" width="10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5703125" style="4" customWidth="1"/>
    <col min="12555" max="12555" width="14" style="4" customWidth="1"/>
    <col min="12556" max="12556" width="18.140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3.85546875" style="4" customWidth="1"/>
    <col min="12803" max="12803" width="10.7109375" style="4" customWidth="1"/>
    <col min="12804" max="12804" width="10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5703125" style="4" customWidth="1"/>
    <col min="12811" max="12811" width="14" style="4" customWidth="1"/>
    <col min="12812" max="12812" width="18.140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3.85546875" style="4" customWidth="1"/>
    <col min="13059" max="13059" width="10.7109375" style="4" customWidth="1"/>
    <col min="13060" max="13060" width="10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5703125" style="4" customWidth="1"/>
    <col min="13067" max="13067" width="14" style="4" customWidth="1"/>
    <col min="13068" max="13068" width="18.140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3.85546875" style="4" customWidth="1"/>
    <col min="13315" max="13315" width="10.7109375" style="4" customWidth="1"/>
    <col min="13316" max="13316" width="10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5703125" style="4" customWidth="1"/>
    <col min="13323" max="13323" width="14" style="4" customWidth="1"/>
    <col min="13324" max="13324" width="18.140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3.85546875" style="4" customWidth="1"/>
    <col min="13571" max="13571" width="10.7109375" style="4" customWidth="1"/>
    <col min="13572" max="13572" width="10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5703125" style="4" customWidth="1"/>
    <col min="13579" max="13579" width="14" style="4" customWidth="1"/>
    <col min="13580" max="13580" width="18.140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3.85546875" style="4" customWidth="1"/>
    <col min="13827" max="13827" width="10.7109375" style="4" customWidth="1"/>
    <col min="13828" max="13828" width="10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5703125" style="4" customWidth="1"/>
    <col min="13835" max="13835" width="14" style="4" customWidth="1"/>
    <col min="13836" max="13836" width="18.140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3.85546875" style="4" customWidth="1"/>
    <col min="14083" max="14083" width="10.7109375" style="4" customWidth="1"/>
    <col min="14084" max="14084" width="10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5703125" style="4" customWidth="1"/>
    <col min="14091" max="14091" width="14" style="4" customWidth="1"/>
    <col min="14092" max="14092" width="18.140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3.85546875" style="4" customWidth="1"/>
    <col min="14339" max="14339" width="10.7109375" style="4" customWidth="1"/>
    <col min="14340" max="14340" width="10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5703125" style="4" customWidth="1"/>
    <col min="14347" max="14347" width="14" style="4" customWidth="1"/>
    <col min="14348" max="14348" width="18.140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3.85546875" style="4" customWidth="1"/>
    <col min="14595" max="14595" width="10.7109375" style="4" customWidth="1"/>
    <col min="14596" max="14596" width="10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5703125" style="4" customWidth="1"/>
    <col min="14603" max="14603" width="14" style="4" customWidth="1"/>
    <col min="14604" max="14604" width="18.140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3.85546875" style="4" customWidth="1"/>
    <col min="14851" max="14851" width="10.7109375" style="4" customWidth="1"/>
    <col min="14852" max="14852" width="10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5703125" style="4" customWidth="1"/>
    <col min="14859" max="14859" width="14" style="4" customWidth="1"/>
    <col min="14860" max="14860" width="18.140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3.85546875" style="4" customWidth="1"/>
    <col min="15107" max="15107" width="10.7109375" style="4" customWidth="1"/>
    <col min="15108" max="15108" width="10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5703125" style="4" customWidth="1"/>
    <col min="15115" max="15115" width="14" style="4" customWidth="1"/>
    <col min="15116" max="15116" width="18.140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3.85546875" style="4" customWidth="1"/>
    <col min="15363" max="15363" width="10.7109375" style="4" customWidth="1"/>
    <col min="15364" max="15364" width="10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5703125" style="4" customWidth="1"/>
    <col min="15371" max="15371" width="14" style="4" customWidth="1"/>
    <col min="15372" max="15372" width="18.140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3.85546875" style="4" customWidth="1"/>
    <col min="15619" max="15619" width="10.7109375" style="4" customWidth="1"/>
    <col min="15620" max="15620" width="10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5703125" style="4" customWidth="1"/>
    <col min="15627" max="15627" width="14" style="4" customWidth="1"/>
    <col min="15628" max="15628" width="18.140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3.85546875" style="4" customWidth="1"/>
    <col min="15875" max="15875" width="10.7109375" style="4" customWidth="1"/>
    <col min="15876" max="15876" width="10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5703125" style="4" customWidth="1"/>
    <col min="15883" max="15883" width="14" style="4" customWidth="1"/>
    <col min="15884" max="15884" width="18.140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3.85546875" style="4" customWidth="1"/>
    <col min="16131" max="16131" width="10.7109375" style="4" customWidth="1"/>
    <col min="16132" max="16132" width="10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5703125" style="4" customWidth="1"/>
    <col min="16139" max="16139" width="14" style="4" customWidth="1"/>
    <col min="16140" max="16140" width="18.140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91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80</v>
      </c>
      <c r="H9" s="2"/>
      <c r="I9" s="2"/>
      <c r="J9" s="2"/>
      <c r="K9" s="103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1917.5</v>
      </c>
      <c r="I10" s="2" t="s">
        <v>10</v>
      </c>
      <c r="J10" s="2"/>
      <c r="K10" s="103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  <c r="K11" s="103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1917.5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92</v>
      </c>
      <c r="D20" s="11" t="s">
        <v>93</v>
      </c>
      <c r="E20" s="11" t="s">
        <v>86</v>
      </c>
      <c r="F20" s="11" t="s">
        <v>94</v>
      </c>
      <c r="G20" s="11" t="s">
        <v>95</v>
      </c>
      <c r="H20" s="11" t="s">
        <v>96</v>
      </c>
      <c r="I20" s="11" t="s">
        <v>97</v>
      </c>
      <c r="J20" s="11" t="s">
        <v>98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5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237923.64</v>
      </c>
      <c r="G22" s="18">
        <v>234053.06310357052</v>
      </c>
      <c r="H22" s="16">
        <v>237901.18017739471</v>
      </c>
      <c r="I22" s="16">
        <v>-3848.117073824229</v>
      </c>
      <c r="J22" s="16">
        <v>3870.5768964294984</v>
      </c>
      <c r="K22" s="106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7"/>
    </row>
    <row r="24" spans="1:11" s="24" customFormat="1" ht="32.25" customHeight="1" x14ac:dyDescent="0.25">
      <c r="A24" s="21" t="s">
        <v>72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44869.499999999993</v>
      </c>
      <c r="G24" s="23">
        <v>44139.55576532874</v>
      </c>
      <c r="H24" s="23">
        <v>44847.040177394723</v>
      </c>
      <c r="I24" s="23">
        <v>-707.48441206599091</v>
      </c>
      <c r="J24" s="23">
        <v>729.94423467126035</v>
      </c>
      <c r="K24" s="108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8743.7999999999975</v>
      </c>
      <c r="G25" s="26">
        <v>8601.5544568332898</v>
      </c>
      <c r="H25" s="26">
        <v>8743.7999999999975</v>
      </c>
      <c r="I25" s="26">
        <v>-142.24554316670765</v>
      </c>
      <c r="J25" s="26">
        <v>142.24554316670765</v>
      </c>
      <c r="K25" s="109" t="s">
        <v>24</v>
      </c>
    </row>
    <row r="26" spans="1:11" ht="47.25" customHeight="1" x14ac:dyDescent="0.2">
      <c r="A26" s="21"/>
      <c r="B26" s="22" t="s">
        <v>25</v>
      </c>
      <c r="C26" s="22" t="s">
        <v>22</v>
      </c>
      <c r="D26" s="25">
        <v>0.1</v>
      </c>
      <c r="E26" s="25">
        <v>0</v>
      </c>
      <c r="F26" s="26">
        <v>2301</v>
      </c>
      <c r="G26" s="26">
        <v>2263.5669623245503</v>
      </c>
      <c r="H26" s="26">
        <v>2301</v>
      </c>
      <c r="I26" s="26">
        <v>-37.433037675449668</v>
      </c>
      <c r="J26" s="26">
        <v>37.433037675449668</v>
      </c>
      <c r="K26" s="110" t="s">
        <v>26</v>
      </c>
    </row>
    <row r="27" spans="1:11" ht="44.25" customHeight="1" x14ac:dyDescent="0.2">
      <c r="A27" s="21"/>
      <c r="B27" s="22" t="s">
        <v>27</v>
      </c>
      <c r="C27" s="22" t="s">
        <v>22</v>
      </c>
      <c r="D27" s="25">
        <v>0.16</v>
      </c>
      <c r="E27" s="25">
        <v>0</v>
      </c>
      <c r="F27" s="26">
        <v>3681.6000000000008</v>
      </c>
      <c r="G27" s="26">
        <v>3621.7071397192817</v>
      </c>
      <c r="H27" s="26">
        <v>3681.6000000000008</v>
      </c>
      <c r="I27" s="26">
        <v>-59.892860280719106</v>
      </c>
      <c r="J27" s="26">
        <v>59.892860280719106</v>
      </c>
      <c r="K27" s="110" t="s">
        <v>28</v>
      </c>
    </row>
    <row r="28" spans="1:11" ht="40.5" customHeight="1" x14ac:dyDescent="0.2">
      <c r="A28" s="21"/>
      <c r="B28" s="22" t="s">
        <v>29</v>
      </c>
      <c r="C28" s="22" t="s">
        <v>22</v>
      </c>
      <c r="D28" s="25">
        <v>1.25</v>
      </c>
      <c r="E28" s="25">
        <v>0</v>
      </c>
      <c r="F28" s="26">
        <v>28762.5</v>
      </c>
      <c r="G28" s="26">
        <v>28294.587029056886</v>
      </c>
      <c r="H28" s="26">
        <v>28762.5</v>
      </c>
      <c r="I28" s="26">
        <v>-467.91297094311449</v>
      </c>
      <c r="J28" s="26">
        <v>467.91297094311449</v>
      </c>
      <c r="K28" s="108"/>
    </row>
    <row r="29" spans="1:11" ht="41.25" customHeight="1" x14ac:dyDescent="0.2">
      <c r="A29" s="21"/>
      <c r="B29" s="22" t="s">
        <v>30</v>
      </c>
      <c r="C29" s="22" t="s">
        <v>22</v>
      </c>
      <c r="D29" s="25">
        <v>0.06</v>
      </c>
      <c r="E29" s="25">
        <v>0</v>
      </c>
      <c r="F29" s="26">
        <v>1380.5999999999997</v>
      </c>
      <c r="G29" s="26">
        <v>1358.1401773947302</v>
      </c>
      <c r="H29" s="26">
        <v>1358.1401773947302</v>
      </c>
      <c r="I29" s="26">
        <v>0</v>
      </c>
      <c r="J29" s="26">
        <v>22.459822605269437</v>
      </c>
      <c r="K29" s="110" t="s">
        <v>31</v>
      </c>
    </row>
    <row r="30" spans="1:11" ht="39.75" customHeight="1" x14ac:dyDescent="0.2">
      <c r="A30" s="21" t="s">
        <v>73</v>
      </c>
      <c r="B30" s="22" t="s">
        <v>84</v>
      </c>
      <c r="C30" s="22" t="s">
        <v>22</v>
      </c>
      <c r="D30" s="25">
        <v>3.46</v>
      </c>
      <c r="E30" s="25">
        <v>0</v>
      </c>
      <c r="F30" s="26">
        <v>79614.60000000002</v>
      </c>
      <c r="G30" s="25">
        <v>78319.42</v>
      </c>
      <c r="H30" s="25">
        <v>79614.60000000002</v>
      </c>
      <c r="I30" s="26">
        <v>-1295.1800000000221</v>
      </c>
      <c r="J30" s="26">
        <v>1295.1800000000221</v>
      </c>
      <c r="K30" s="108"/>
    </row>
    <row r="31" spans="1:11" ht="36" customHeight="1" x14ac:dyDescent="0.2">
      <c r="A31" s="21" t="s">
        <v>74</v>
      </c>
      <c r="B31" s="22" t="s">
        <v>32</v>
      </c>
      <c r="C31" s="22" t="s">
        <v>22</v>
      </c>
      <c r="D31" s="25">
        <v>3.04</v>
      </c>
      <c r="E31" s="25">
        <v>0</v>
      </c>
      <c r="F31" s="26">
        <v>69950.39999999998</v>
      </c>
      <c r="G31" s="26">
        <v>68812.435654666318</v>
      </c>
      <c r="H31" s="26">
        <v>69950.39999999998</v>
      </c>
      <c r="I31" s="26">
        <v>-1137.9643453336612</v>
      </c>
      <c r="J31" s="26">
        <v>1137.9643453336612</v>
      </c>
      <c r="K31" s="108"/>
    </row>
    <row r="32" spans="1:11" ht="37.5" customHeight="1" x14ac:dyDescent="0.2">
      <c r="A32" s="21" t="s">
        <v>75</v>
      </c>
      <c r="B32" s="22" t="s">
        <v>33</v>
      </c>
      <c r="C32" s="22" t="s">
        <v>22</v>
      </c>
      <c r="D32" s="25">
        <v>1.8900000000000001</v>
      </c>
      <c r="E32" s="25">
        <v>0</v>
      </c>
      <c r="F32" s="26">
        <v>43489.14</v>
      </c>
      <c r="G32" s="26">
        <v>42781.651683575445</v>
      </c>
      <c r="H32" s="26">
        <v>43489.14</v>
      </c>
      <c r="I32" s="26">
        <v>-707.4883164245548</v>
      </c>
      <c r="J32" s="26">
        <v>707.4883164245548</v>
      </c>
      <c r="K32" s="108"/>
    </row>
    <row r="33" spans="1:11" s="72" customFormat="1" ht="37.5" customHeight="1" x14ac:dyDescent="0.2">
      <c r="A33" s="27" t="s">
        <v>90</v>
      </c>
      <c r="B33" s="99" t="s">
        <v>34</v>
      </c>
      <c r="C33" s="28" t="s">
        <v>35</v>
      </c>
      <c r="D33" s="120">
        <v>6</v>
      </c>
      <c r="E33" s="100">
        <v>0</v>
      </c>
      <c r="F33" s="71">
        <v>10452.02</v>
      </c>
      <c r="G33" s="71">
        <v>10548.83</v>
      </c>
      <c r="H33" s="71">
        <v>10452.02</v>
      </c>
      <c r="I33" s="71">
        <v>96.809999999999491</v>
      </c>
      <c r="J33" s="71">
        <v>-96.809999999999491</v>
      </c>
      <c r="K33" s="107" t="s">
        <v>36</v>
      </c>
    </row>
    <row r="34" spans="1:11" s="72" customFormat="1" ht="39.75" customHeight="1" x14ac:dyDescent="0.2">
      <c r="A34" s="27" t="s">
        <v>37</v>
      </c>
      <c r="B34" s="28" t="s">
        <v>76</v>
      </c>
      <c r="C34" s="28" t="s">
        <v>77</v>
      </c>
      <c r="D34" s="121">
        <v>2.7230000000000001E-2</v>
      </c>
      <c r="E34" s="100">
        <v>0</v>
      </c>
      <c r="F34" s="71">
        <v>625.79999999999995</v>
      </c>
      <c r="G34" s="71">
        <v>615.61</v>
      </c>
      <c r="H34" s="71">
        <v>625.79999999999995</v>
      </c>
      <c r="I34" s="71">
        <v>-10.189999999999941</v>
      </c>
      <c r="J34" s="71">
        <v>10.189999999999941</v>
      </c>
      <c r="K34" s="107"/>
    </row>
    <row r="35" spans="1:11" s="17" customFormat="1" ht="45" customHeight="1" x14ac:dyDescent="0.2">
      <c r="A35" s="27" t="s">
        <v>39</v>
      </c>
      <c r="B35" s="14" t="s">
        <v>38</v>
      </c>
      <c r="C35" s="28" t="s">
        <v>22</v>
      </c>
      <c r="D35" s="18">
        <v>3.86</v>
      </c>
      <c r="E35" s="18">
        <v>0</v>
      </c>
      <c r="F35" s="16">
        <v>88818.36</v>
      </c>
      <c r="G35" s="16">
        <v>87373.440000000002</v>
      </c>
      <c r="H35" s="16">
        <v>88818.36</v>
      </c>
      <c r="I35" s="16">
        <v>-1444.9199999999983</v>
      </c>
      <c r="J35" s="16">
        <v>1444.9199999999983</v>
      </c>
      <c r="K35" s="111" t="s">
        <v>99</v>
      </c>
    </row>
    <row r="36" spans="1:11" s="17" customFormat="1" ht="36.75" customHeight="1" x14ac:dyDescent="0.2">
      <c r="A36" s="27" t="s">
        <v>41</v>
      </c>
      <c r="B36" s="14" t="s">
        <v>40</v>
      </c>
      <c r="C36" s="28" t="s">
        <v>22</v>
      </c>
      <c r="D36" s="18">
        <v>1.1200000000000001</v>
      </c>
      <c r="E36" s="18">
        <v>0</v>
      </c>
      <c r="F36" s="16">
        <v>25771.32</v>
      </c>
      <c r="G36" s="16">
        <v>25352.12</v>
      </c>
      <c r="H36" s="16">
        <v>25771.32</v>
      </c>
      <c r="I36" s="16">
        <v>-419.20000000000073</v>
      </c>
      <c r="J36" s="16">
        <v>419.20000000000073</v>
      </c>
      <c r="K36" s="107"/>
    </row>
    <row r="37" spans="1:11" s="17" customFormat="1" ht="37.5" customHeight="1" x14ac:dyDescent="0.2">
      <c r="A37" s="27" t="s">
        <v>87</v>
      </c>
      <c r="B37" s="29" t="s">
        <v>85</v>
      </c>
      <c r="C37" s="28" t="s">
        <v>22</v>
      </c>
      <c r="D37" s="112">
        <v>3</v>
      </c>
      <c r="E37" s="18">
        <v>283764.34000000003</v>
      </c>
      <c r="F37" s="16">
        <v>69030</v>
      </c>
      <c r="G37" s="16">
        <v>67907.02</v>
      </c>
      <c r="H37" s="16">
        <v>51314.07</v>
      </c>
      <c r="I37" s="16">
        <v>307413.29000000004</v>
      </c>
      <c r="J37" s="16">
        <v>1122.9799999999959</v>
      </c>
      <c r="K37" s="107"/>
    </row>
    <row r="38" spans="1:11" s="17" customFormat="1" ht="39.75" customHeight="1" x14ac:dyDescent="0.2">
      <c r="A38" s="27" t="s">
        <v>42</v>
      </c>
      <c r="B38" s="29" t="s">
        <v>81</v>
      </c>
      <c r="C38" s="90" t="s">
        <v>82</v>
      </c>
      <c r="D38" s="112">
        <v>100</v>
      </c>
      <c r="E38" s="18">
        <v>-55.92</v>
      </c>
      <c r="F38" s="16">
        <v>43200</v>
      </c>
      <c r="G38" s="16">
        <v>42607.35</v>
      </c>
      <c r="H38" s="16">
        <v>43200</v>
      </c>
      <c r="I38" s="16">
        <v>-648.56999999999971</v>
      </c>
      <c r="J38" s="16">
        <v>592.65000000000146</v>
      </c>
      <c r="K38" s="111" t="s">
        <v>83</v>
      </c>
    </row>
    <row r="39" spans="1:11" s="35" customFormat="1" ht="15.75" customHeight="1" x14ac:dyDescent="0.2">
      <c r="A39" s="30"/>
      <c r="B39" s="31" t="s">
        <v>43</v>
      </c>
      <c r="C39" s="32"/>
      <c r="D39" s="113"/>
      <c r="E39" s="33"/>
      <c r="F39" s="34"/>
      <c r="G39" s="34"/>
      <c r="H39" s="34"/>
      <c r="I39" s="34"/>
      <c r="J39" s="34" t="s">
        <v>44</v>
      </c>
      <c r="K39" s="114"/>
    </row>
    <row r="40" spans="1:11" s="35" customFormat="1" ht="15.75" customHeight="1" x14ac:dyDescent="0.2">
      <c r="A40" s="30"/>
      <c r="B40" s="31" t="s">
        <v>45</v>
      </c>
      <c r="C40" s="32"/>
      <c r="D40" s="113"/>
      <c r="E40" s="33"/>
      <c r="F40" s="34"/>
      <c r="G40" s="34"/>
      <c r="H40" s="34"/>
      <c r="I40" s="34">
        <v>7056</v>
      </c>
      <c r="J40" s="34" t="s">
        <v>44</v>
      </c>
      <c r="K40" s="114"/>
    </row>
    <row r="41" spans="1:11" s="35" customFormat="1" ht="15.75" customHeight="1" x14ac:dyDescent="0.2">
      <c r="A41" s="30"/>
      <c r="B41" s="31"/>
      <c r="C41" s="32"/>
      <c r="D41" s="113"/>
      <c r="E41" s="33"/>
      <c r="F41" s="34"/>
      <c r="G41" s="34"/>
      <c r="H41" s="34"/>
      <c r="I41" s="34"/>
      <c r="J41" s="34"/>
      <c r="K41" s="114"/>
    </row>
    <row r="42" spans="1:11" s="35" customFormat="1" ht="15.75" customHeight="1" x14ac:dyDescent="0.2">
      <c r="A42" s="30"/>
      <c r="B42" s="31"/>
      <c r="C42" s="32"/>
      <c r="D42" s="113"/>
      <c r="E42" s="33"/>
      <c r="F42" s="34"/>
      <c r="G42" s="34"/>
      <c r="H42" s="34"/>
      <c r="J42" s="34"/>
      <c r="K42" s="34"/>
    </row>
    <row r="43" spans="1:11" s="95" customFormat="1" ht="30" customHeight="1" thickBot="1" x14ac:dyDescent="0.25">
      <c r="A43" s="91"/>
      <c r="B43" s="92"/>
      <c r="C43" s="92"/>
      <c r="D43" s="115"/>
      <c r="E43" s="93"/>
      <c r="F43" s="94"/>
      <c r="G43" s="94"/>
      <c r="H43" s="94"/>
      <c r="I43" s="94"/>
      <c r="J43" s="94"/>
      <c r="K43" s="116"/>
    </row>
    <row r="44" spans="1:11" s="38" customFormat="1" ht="90" thickBot="1" x14ac:dyDescent="0.3">
      <c r="A44" s="36" t="s">
        <v>100</v>
      </c>
      <c r="B44" s="37" t="s">
        <v>46</v>
      </c>
      <c r="C44" s="11" t="s">
        <v>92</v>
      </c>
      <c r="D44" s="11" t="s">
        <v>93</v>
      </c>
      <c r="E44" s="11" t="s">
        <v>94</v>
      </c>
      <c r="F44" s="11" t="s">
        <v>101</v>
      </c>
      <c r="G44" s="11" t="s">
        <v>102</v>
      </c>
      <c r="H44" s="11" t="s">
        <v>103</v>
      </c>
      <c r="I44" s="11" t="s">
        <v>98</v>
      </c>
      <c r="J44" s="159" t="s">
        <v>19</v>
      </c>
      <c r="K44" s="160"/>
    </row>
    <row r="45" spans="1:11" s="24" customFormat="1" ht="15" x14ac:dyDescent="0.25">
      <c r="A45" s="39"/>
      <c r="B45" s="40" t="s">
        <v>11</v>
      </c>
      <c r="C45" s="40"/>
      <c r="D45" s="117"/>
      <c r="E45" s="41"/>
      <c r="F45" s="41"/>
      <c r="G45" s="41"/>
      <c r="H45" s="41"/>
      <c r="I45" s="41"/>
      <c r="J45" s="161"/>
      <c r="K45" s="161"/>
    </row>
    <row r="46" spans="1:11" ht="55.5" customHeight="1" x14ac:dyDescent="0.2">
      <c r="A46" s="21"/>
      <c r="B46" s="22" t="s">
        <v>47</v>
      </c>
      <c r="C46" s="84" t="s">
        <v>48</v>
      </c>
      <c r="D46" s="118" t="s">
        <v>88</v>
      </c>
      <c r="E46" s="26">
        <v>203450.26</v>
      </c>
      <c r="F46" s="26">
        <v>195454.71</v>
      </c>
      <c r="G46" s="26">
        <v>203450.26</v>
      </c>
      <c r="H46" s="26">
        <v>-7995.5500000000175</v>
      </c>
      <c r="I46" s="26">
        <v>7995.5500000000175</v>
      </c>
      <c r="J46" s="149" t="s">
        <v>89</v>
      </c>
      <c r="K46" s="149"/>
    </row>
    <row r="47" spans="1:11" ht="52.5" customHeight="1" x14ac:dyDescent="0.2">
      <c r="A47" s="21"/>
      <c r="B47" s="22" t="s">
        <v>49</v>
      </c>
      <c r="C47" s="84" t="s">
        <v>48</v>
      </c>
      <c r="D47" s="118">
        <v>155.29</v>
      </c>
      <c r="E47" s="26">
        <v>234701.64</v>
      </c>
      <c r="F47" s="26">
        <v>235200.09</v>
      </c>
      <c r="G47" s="26">
        <v>234701.64</v>
      </c>
      <c r="H47" s="26">
        <v>498.44999999998254</v>
      </c>
      <c r="I47" s="26">
        <v>-498.44999999998254</v>
      </c>
      <c r="J47" s="149" t="s">
        <v>78</v>
      </c>
      <c r="K47" s="149"/>
    </row>
    <row r="48" spans="1:11" ht="34.5" customHeight="1" x14ac:dyDescent="0.2">
      <c r="A48" s="21"/>
      <c r="B48" s="22" t="s">
        <v>50</v>
      </c>
      <c r="C48" s="84" t="s">
        <v>51</v>
      </c>
      <c r="D48" s="118">
        <v>1802.64</v>
      </c>
      <c r="E48" s="26">
        <v>518669.6</v>
      </c>
      <c r="F48" s="26">
        <v>513624.9</v>
      </c>
      <c r="G48" s="26">
        <v>518669.6</v>
      </c>
      <c r="H48" s="26">
        <v>-5044.6999999999534</v>
      </c>
      <c r="I48" s="26">
        <v>5044.6999999999534</v>
      </c>
      <c r="J48" s="149" t="s">
        <v>79</v>
      </c>
      <c r="K48" s="149"/>
    </row>
    <row r="49" spans="1:12" ht="12.75" customHeight="1" x14ac:dyDescent="0.2">
      <c r="A49" s="42"/>
      <c r="B49" s="43"/>
      <c r="C49" s="43"/>
      <c r="D49" s="44"/>
      <c r="E49" s="45"/>
      <c r="F49" s="45"/>
      <c r="G49" s="45"/>
      <c r="H49" s="45"/>
      <c r="I49" s="45"/>
      <c r="J49" s="45"/>
      <c r="K49" s="46"/>
      <c r="L49" s="46"/>
    </row>
    <row r="50" spans="1:12" s="10" customFormat="1" ht="12" x14ac:dyDescent="0.2">
      <c r="A50" s="7"/>
      <c r="B50" s="47" t="s">
        <v>52</v>
      </c>
      <c r="C50" s="47"/>
      <c r="D50" s="47"/>
      <c r="E50" s="47"/>
      <c r="F50" s="47"/>
      <c r="G50" s="48"/>
      <c r="H50" s="47"/>
      <c r="I50" s="47"/>
      <c r="J50" s="47"/>
    </row>
    <row r="51" spans="1:12" ht="12.75" customHeight="1" x14ac:dyDescent="0.2">
      <c r="A51" s="42"/>
      <c r="B51" s="49" t="s">
        <v>53</v>
      </c>
      <c r="C51" s="43"/>
      <c r="D51" s="44"/>
      <c r="E51" s="44"/>
      <c r="F51" s="50"/>
      <c r="G51" s="45"/>
      <c r="H51" s="45"/>
      <c r="I51" s="45"/>
      <c r="J51" s="45"/>
      <c r="K51" s="45"/>
      <c r="L51" s="51"/>
    </row>
    <row r="52" spans="1:12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1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x14ac:dyDescent="0.2">
      <c r="L63" s="51"/>
    </row>
    <row r="64" spans="1:12" s="17" customFormat="1" ht="14.25" x14ac:dyDescent="0.2">
      <c r="A64" s="54"/>
      <c r="B64" s="55" t="s">
        <v>54</v>
      </c>
      <c r="C64" s="55"/>
      <c r="D64" s="55"/>
      <c r="E64" s="55"/>
      <c r="F64" s="56"/>
      <c r="I64" s="57"/>
      <c r="L64" s="58"/>
    </row>
    <row r="65" spans="1:11" s="17" customFormat="1" ht="14.25" x14ac:dyDescent="0.2">
      <c r="A65" s="54"/>
      <c r="B65" s="59" t="s">
        <v>55</v>
      </c>
      <c r="C65" s="59"/>
      <c r="D65" s="55"/>
      <c r="E65" s="55"/>
      <c r="F65" s="56"/>
    </row>
    <row r="66" spans="1:11" ht="13.5" thickBot="1" x14ac:dyDescent="0.25"/>
    <row r="67" spans="1:11" s="62" customFormat="1" ht="51.75" thickBot="1" x14ac:dyDescent="0.3">
      <c r="A67" s="11" t="s">
        <v>56</v>
      </c>
      <c r="B67" s="150" t="s">
        <v>57</v>
      </c>
      <c r="C67" s="151"/>
      <c r="D67" s="152"/>
      <c r="E67" s="153"/>
      <c r="F67" s="154"/>
      <c r="G67" s="124" t="s">
        <v>58</v>
      </c>
      <c r="H67" s="60" t="s">
        <v>59</v>
      </c>
      <c r="I67" s="60" t="s">
        <v>60</v>
      </c>
      <c r="J67" s="11" t="s">
        <v>61</v>
      </c>
      <c r="K67" s="61"/>
    </row>
    <row r="68" spans="1:11" x14ac:dyDescent="0.2">
      <c r="A68" s="63"/>
      <c r="B68" s="64"/>
      <c r="C68" s="65"/>
      <c r="D68" s="65"/>
      <c r="E68" s="155"/>
      <c r="F68" s="156"/>
      <c r="G68" s="66"/>
      <c r="H68" s="67"/>
      <c r="I68" s="67"/>
      <c r="J68" s="67"/>
    </row>
    <row r="69" spans="1:11" s="72" customFormat="1" ht="15.75" x14ac:dyDescent="0.25">
      <c r="A69" s="68" t="s">
        <v>62</v>
      </c>
      <c r="B69" s="96" t="s">
        <v>63</v>
      </c>
      <c r="C69" s="69"/>
      <c r="D69" s="69"/>
      <c r="E69" s="157"/>
      <c r="F69" s="158"/>
      <c r="G69" s="70"/>
      <c r="H69" s="68"/>
      <c r="I69" s="68"/>
      <c r="J69" s="71"/>
    </row>
    <row r="70" spans="1:11" x14ac:dyDescent="0.2">
      <c r="A70" s="73"/>
      <c r="B70" s="74" t="s">
        <v>11</v>
      </c>
      <c r="C70" s="75"/>
      <c r="D70" s="75"/>
      <c r="E70" s="146"/>
      <c r="F70" s="147"/>
      <c r="G70" s="76"/>
      <c r="H70" s="73"/>
      <c r="I70" s="73"/>
      <c r="J70" s="26"/>
    </row>
    <row r="71" spans="1:11" ht="12.75" customHeight="1" x14ac:dyDescent="0.2">
      <c r="A71" s="73"/>
      <c r="B71" s="136" t="s">
        <v>104</v>
      </c>
      <c r="C71" s="86"/>
      <c r="D71" s="85"/>
      <c r="E71" s="136" t="s">
        <v>105</v>
      </c>
      <c r="F71" s="88"/>
      <c r="G71" s="137">
        <v>45131</v>
      </c>
      <c r="H71" s="138" t="s">
        <v>106</v>
      </c>
      <c r="I71" s="136">
        <v>40</v>
      </c>
      <c r="J71" s="139">
        <v>43397.760000000002</v>
      </c>
    </row>
    <row r="72" spans="1:11" ht="12.75" customHeight="1" x14ac:dyDescent="0.2">
      <c r="A72" s="73"/>
      <c r="B72" s="136" t="s">
        <v>107</v>
      </c>
      <c r="C72" s="89"/>
      <c r="D72" s="122"/>
      <c r="E72" s="136" t="s">
        <v>108</v>
      </c>
      <c r="F72" s="85"/>
      <c r="G72" s="137">
        <v>45217</v>
      </c>
      <c r="H72" s="138" t="s">
        <v>109</v>
      </c>
      <c r="I72" s="136">
        <v>36</v>
      </c>
      <c r="J72" s="139">
        <v>4680</v>
      </c>
    </row>
    <row r="73" spans="1:11" ht="12.75" customHeight="1" x14ac:dyDescent="0.2">
      <c r="A73" s="73"/>
      <c r="B73" s="136" t="s">
        <v>64</v>
      </c>
      <c r="C73" s="86"/>
      <c r="D73" s="85"/>
      <c r="E73" s="98"/>
      <c r="F73" s="87"/>
      <c r="G73" s="137">
        <v>45289</v>
      </c>
      <c r="H73" s="138"/>
      <c r="I73" s="136"/>
      <c r="J73" s="139">
        <v>2346</v>
      </c>
    </row>
    <row r="74" spans="1:11" ht="12.75" customHeight="1" x14ac:dyDescent="0.2">
      <c r="A74" s="73"/>
      <c r="B74" s="98" t="s">
        <v>110</v>
      </c>
      <c r="C74" s="86"/>
      <c r="D74" s="85"/>
      <c r="E74" s="98" t="s">
        <v>111</v>
      </c>
      <c r="F74" s="88"/>
      <c r="G74" s="101">
        <v>45290</v>
      </c>
      <c r="H74" s="73"/>
      <c r="I74" s="98"/>
      <c r="J74" s="26">
        <v>890.31</v>
      </c>
      <c r="K74" s="125"/>
    </row>
    <row r="75" spans="1:11" ht="12.75" customHeight="1" x14ac:dyDescent="0.2">
      <c r="A75" s="73"/>
      <c r="B75" s="98"/>
      <c r="C75" s="89"/>
      <c r="D75" s="122"/>
      <c r="E75" s="140"/>
      <c r="F75" s="126"/>
      <c r="G75" s="101"/>
      <c r="H75" s="73"/>
      <c r="I75" s="98"/>
      <c r="J75" s="135"/>
    </row>
    <row r="76" spans="1:11" ht="12.75" customHeight="1" x14ac:dyDescent="0.2">
      <c r="A76" s="73"/>
      <c r="B76" s="141"/>
      <c r="C76" s="142"/>
      <c r="D76" s="126"/>
      <c r="E76" s="127"/>
      <c r="F76" s="85"/>
      <c r="G76" s="143"/>
      <c r="H76" s="73"/>
      <c r="I76" s="98"/>
      <c r="J76" s="26"/>
    </row>
    <row r="77" spans="1:11" ht="12.75" customHeight="1" x14ac:dyDescent="0.25">
      <c r="A77" s="73"/>
      <c r="B77" s="144"/>
      <c r="C77" s="128"/>
      <c r="D77" s="129"/>
      <c r="E77" s="130"/>
      <c r="F77" s="131"/>
      <c r="G77" s="132"/>
      <c r="H77" s="133"/>
      <c r="I77" s="134"/>
      <c r="J77" s="26"/>
    </row>
    <row r="78" spans="1:11" ht="12.75" customHeight="1" x14ac:dyDescent="0.2">
      <c r="A78" s="73"/>
      <c r="B78" s="97"/>
      <c r="C78" s="86"/>
      <c r="D78" s="86"/>
      <c r="E78" s="86"/>
      <c r="F78" s="85"/>
      <c r="G78" s="73"/>
      <c r="H78" s="73"/>
      <c r="I78" s="73"/>
      <c r="J78" s="26"/>
    </row>
    <row r="79" spans="1:11" ht="12.75" customHeight="1" x14ac:dyDescent="0.2">
      <c r="A79" s="73"/>
      <c r="B79" s="97"/>
      <c r="C79" s="86"/>
      <c r="D79" s="86"/>
      <c r="E79" s="86"/>
      <c r="F79" s="85"/>
      <c r="G79" s="83"/>
      <c r="H79" s="73"/>
      <c r="I79" s="73"/>
      <c r="J79" s="73"/>
      <c r="K79" s="45"/>
    </row>
    <row r="80" spans="1:11" s="72" customFormat="1" x14ac:dyDescent="0.2">
      <c r="A80" s="68"/>
      <c r="B80" s="148" t="s">
        <v>65</v>
      </c>
      <c r="C80" s="148"/>
      <c r="D80" s="148"/>
      <c r="E80" s="148"/>
      <c r="F80" s="148"/>
      <c r="G80" s="123"/>
      <c r="H80" s="68"/>
      <c r="I80" s="68"/>
      <c r="J80" s="77">
        <f>SUM(J71:J79)</f>
        <v>51314.07</v>
      </c>
      <c r="K80" s="119"/>
    </row>
    <row r="81" spans="1:11" x14ac:dyDescent="0.2">
      <c r="K81" s="53"/>
    </row>
    <row r="83" spans="1:11" s="24" customFormat="1" ht="15" x14ac:dyDescent="0.25">
      <c r="A83" s="78"/>
      <c r="B83" s="79" t="s">
        <v>66</v>
      </c>
      <c r="C83" s="79"/>
      <c r="D83" s="79"/>
      <c r="E83" s="79"/>
      <c r="F83" s="79"/>
      <c r="H83" s="24" t="s">
        <v>67</v>
      </c>
    </row>
    <row r="84" spans="1:11" s="24" customFormat="1" ht="15" x14ac:dyDescent="0.25">
      <c r="A84" s="78"/>
      <c r="B84" s="80"/>
      <c r="C84" s="80"/>
      <c r="D84" s="80"/>
      <c r="E84" s="80"/>
      <c r="F84" s="80"/>
    </row>
    <row r="85" spans="1:11" s="24" customFormat="1" ht="15" x14ac:dyDescent="0.25">
      <c r="A85" s="78"/>
      <c r="B85" s="80"/>
      <c r="C85" s="80"/>
      <c r="D85" s="80"/>
      <c r="E85" s="80"/>
      <c r="F85" s="80"/>
    </row>
    <row r="86" spans="1:11" s="79" customFormat="1" ht="15" x14ac:dyDescent="0.25">
      <c r="A86" s="78"/>
      <c r="B86" s="79" t="s">
        <v>68</v>
      </c>
      <c r="D86" s="79" t="s">
        <v>112</v>
      </c>
    </row>
    <row r="87" spans="1:11" s="79" customFormat="1" ht="18" x14ac:dyDescent="0.25">
      <c r="A87" s="78"/>
      <c r="D87" s="145" t="s">
        <v>69</v>
      </c>
      <c r="E87" s="145"/>
      <c r="F87" s="145"/>
    </row>
    <row r="88" spans="1:11" s="79" customFormat="1" ht="15" x14ac:dyDescent="0.25">
      <c r="A88" s="78"/>
    </row>
    <row r="89" spans="1:11" s="79" customFormat="1" ht="15" x14ac:dyDescent="0.25">
      <c r="A89" s="78"/>
    </row>
    <row r="90" spans="1:11" s="79" customFormat="1" ht="15" x14ac:dyDescent="0.25">
      <c r="A90" s="78"/>
      <c r="B90" s="79" t="s">
        <v>70</v>
      </c>
    </row>
    <row r="91" spans="1:11" s="79" customFormat="1" ht="18" x14ac:dyDescent="0.25">
      <c r="A91" s="78"/>
      <c r="D91" s="81" t="s">
        <v>71</v>
      </c>
      <c r="E91" s="81"/>
      <c r="G91" s="81"/>
    </row>
    <row r="92" spans="1:11" s="79" customFormat="1" ht="15" x14ac:dyDescent="0.25">
      <c r="A92" s="78"/>
    </row>
    <row r="93" spans="1:11" s="79" customFormat="1" ht="15" x14ac:dyDescent="0.25">
      <c r="A93" s="78"/>
    </row>
    <row r="94" spans="1:11" s="82" customFormat="1" x14ac:dyDescent="0.2">
      <c r="A94" s="1"/>
    </row>
    <row r="95" spans="1:11" s="82" customFormat="1" x14ac:dyDescent="0.2">
      <c r="A95" s="1"/>
    </row>
    <row r="96" spans="1:11" s="82" customFormat="1" x14ac:dyDescent="0.2">
      <c r="A96" s="1"/>
    </row>
    <row r="97" spans="1:1" s="82" customFormat="1" x14ac:dyDescent="0.2">
      <c r="A97" s="1"/>
    </row>
    <row r="98" spans="1:1" s="82" customFormat="1" x14ac:dyDescent="0.2">
      <c r="A98" s="1"/>
    </row>
    <row r="99" spans="1:1" s="82" customFormat="1" x14ac:dyDescent="0.2">
      <c r="A99" s="1"/>
    </row>
    <row r="100" spans="1:1" s="82" customFormat="1" x14ac:dyDescent="0.2">
      <c r="A100" s="1"/>
    </row>
    <row r="101" spans="1:1" s="82" customFormat="1" x14ac:dyDescent="0.2">
      <c r="A101" s="1"/>
    </row>
    <row r="102" spans="1:1" s="82" customFormat="1" x14ac:dyDescent="0.2">
      <c r="A102" s="1"/>
    </row>
    <row r="103" spans="1:1" s="82" customFormat="1" x14ac:dyDescent="0.2">
      <c r="A103" s="1"/>
    </row>
    <row r="104" spans="1:1" s="82" customFormat="1" x14ac:dyDescent="0.2">
      <c r="A104" s="1"/>
    </row>
    <row r="105" spans="1:1" s="82" customFormat="1" x14ac:dyDescent="0.2">
      <c r="A105" s="1"/>
    </row>
    <row r="106" spans="1:1" s="82" customFormat="1" x14ac:dyDescent="0.2">
      <c r="A106" s="1"/>
    </row>
    <row r="107" spans="1:1" s="82" customFormat="1" x14ac:dyDescent="0.2">
      <c r="A107" s="1"/>
    </row>
  </sheetData>
  <mergeCells count="11">
    <mergeCell ref="J44:K44"/>
    <mergeCell ref="J45:K45"/>
    <mergeCell ref="J46:K46"/>
    <mergeCell ref="D87:F87"/>
    <mergeCell ref="E70:F70"/>
    <mergeCell ref="B80:F80"/>
    <mergeCell ref="J47:K47"/>
    <mergeCell ref="J48:K48"/>
    <mergeCell ref="B67:F67"/>
    <mergeCell ref="E68:F68"/>
    <mergeCell ref="E69:F69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2024-03-21T08:46:31Z</dcterms:modified>
</cp:coreProperties>
</file>